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NJIGOVODSTVO\Desktop\"/>
    </mc:Choice>
  </mc:AlternateContent>
  <xr:revisionPtr revIDLastSave="0" documentId="13_ncr:1_{F649BFF9-6DEE-4CC9-A292-D0C452CC8E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65" i="1" l="1"/>
  <c r="G47" i="1"/>
  <c r="G40" i="1"/>
  <c r="G60" i="1"/>
  <c r="G82" i="1"/>
  <c r="G75" i="1"/>
</calcChain>
</file>

<file path=xl/sharedStrings.xml><?xml version="1.0" encoding="utf-8"?>
<sst xmlns="http://schemas.openxmlformats.org/spreadsheetml/2006/main" count="78" uniqueCount="63">
  <si>
    <t xml:space="preserve">BILJEŠKE </t>
  </si>
  <si>
    <t>Naziv subjekta:</t>
  </si>
  <si>
    <t>Adresa i grad:</t>
  </si>
  <si>
    <t>OIB:</t>
  </si>
  <si>
    <t>Djelatnost:</t>
  </si>
  <si>
    <t xml:space="preserve">gubitka i bilješki uz financijske izvještaje koji su sastavljeni sukladno Hrvatskim standardima </t>
  </si>
  <si>
    <t>financijskog izvješćivanja (NN 30/08 i NN 4/09), Zakonu o računovodstvu (NN 109/07), Pravilniku</t>
  </si>
  <si>
    <t>o strukturi i sadržaju godišnjih financijskih izvještaja (NN 38/08 i NN 12/09) i ostalim propisima</t>
  </si>
  <si>
    <t>poreznog i trgovačkog prava Republike Hrvatske.</t>
  </si>
  <si>
    <t xml:space="preserve">Primjenjene računovodstvene politike: prilikom sastavljanja ovih financijskih izvještaja </t>
  </si>
  <si>
    <t>primjenjene su slijedeće računovodstvene politike:</t>
  </si>
  <si>
    <t xml:space="preserve"> - sve imovinske stavke priznate su prema trošku stjecanja, odnosno nastanku poslovnog</t>
  </si>
  <si>
    <t>događaja na temelju vjerodostojnih dokumenata</t>
  </si>
  <si>
    <t xml:space="preserve"> - dugotrajna materijalna imovina amortizira se u okviru procijenjenog vijeka uporabe</t>
  </si>
  <si>
    <t xml:space="preserve"> - prihodi su priznavani po načelu isporuke robe, a usluge prema stupnju dovršenosti.</t>
  </si>
  <si>
    <t>Bilješke uz Bilancu:</t>
  </si>
  <si>
    <t>Bilješka: Kratkoročna potraživanja</t>
  </si>
  <si>
    <t>opis</t>
  </si>
  <si>
    <t>Potraživanja od kupaca</t>
  </si>
  <si>
    <t>Potraživanja od države</t>
  </si>
  <si>
    <t>UKUPNO</t>
  </si>
  <si>
    <t>Kratkotrajna potraživanja odnose se na:</t>
  </si>
  <si>
    <t>Bilješka: Novac</t>
  </si>
  <si>
    <t>Struktura novca:</t>
  </si>
  <si>
    <t>Novac u banci</t>
  </si>
  <si>
    <t>Novac u blagajni</t>
  </si>
  <si>
    <t>Bilješka: Kapital</t>
  </si>
  <si>
    <t>Bilješke: Kratkoročne obveze</t>
  </si>
  <si>
    <t>Obveze prema dobavljačima</t>
  </si>
  <si>
    <t>Obveze prema zaposlenima</t>
  </si>
  <si>
    <t>Obveze za poreze, doprinose</t>
  </si>
  <si>
    <t>Ostale obveze</t>
  </si>
  <si>
    <t>Bilješke uz Račun dobiti i gubitka:</t>
  </si>
  <si>
    <t>Bilješka: Prihodi</t>
  </si>
  <si>
    <t>Prihodi ostvareni obavljanjem redovne djelatnosti društva imaju slijedeću strukturu:</t>
  </si>
  <si>
    <t>Poslovni prihodi</t>
  </si>
  <si>
    <t>Financijski prihodi</t>
  </si>
  <si>
    <t>Prihodi od subvencija</t>
  </si>
  <si>
    <t>Bilješka: Rashodi</t>
  </si>
  <si>
    <t>Rashodi ostvareno obavljenjem redovne djelatnosti društva imaju slijedeću strukturu:</t>
  </si>
  <si>
    <t>Poslovni rashodi</t>
  </si>
  <si>
    <t>Financijski rashodi</t>
  </si>
  <si>
    <t>Ooba ovlaštena za zastupanje:</t>
  </si>
  <si>
    <r>
      <rPr>
        <u/>
        <sz val="11"/>
        <color theme="1"/>
        <rFont val="Calibri"/>
        <family val="2"/>
        <charset val="238"/>
        <scheme val="minor"/>
      </rPr>
      <t xml:space="preserve">Izjava o sukladnosti s HSFI (MSFI): </t>
    </r>
    <r>
      <rPr>
        <sz val="11"/>
        <color theme="1"/>
        <rFont val="Calibri"/>
        <family val="2"/>
        <charset val="238"/>
        <scheme val="minor"/>
      </rPr>
      <t>financijaki izvještaji se sastoje od Bilance, Računa dobiti i</t>
    </r>
  </si>
  <si>
    <t>Pravni oblik:  Društvo s ograničenom odgovornošću</t>
  </si>
  <si>
    <t>Potraživanja od članova uprave</t>
  </si>
  <si>
    <t>● Iznosi su iskazani u eurima (EUR).</t>
  </si>
  <si>
    <t>Potraživanja od akontacija dobavljačima (pretplate)</t>
  </si>
  <si>
    <t>Potraživanja od zaposlenika</t>
  </si>
  <si>
    <t>Bilješke: Dugoročne obveze</t>
  </si>
  <si>
    <t>Financijski leasing</t>
  </si>
  <si>
    <t>UZ FINANCIJSKE IZVJEŠTAJE ZA 2025. GODINU</t>
  </si>
  <si>
    <t>LUCKY WAVE STAR d.o.o.</t>
  </si>
  <si>
    <t>Matoševa 63, 21000 Split</t>
  </si>
  <si>
    <r>
      <rPr>
        <b/>
        <sz val="11"/>
        <color theme="1"/>
        <rFont val="Calibri"/>
        <family val="2"/>
        <charset val="238"/>
        <scheme val="minor"/>
      </rPr>
      <t>79120  -</t>
    </r>
    <r>
      <rPr>
        <sz val="11"/>
        <color theme="1"/>
        <rFont val="Calibri"/>
        <family val="2"/>
        <charset val="238"/>
        <scheme val="minor"/>
      </rPr>
      <t xml:space="preserve"> djelatnosti organizatora putovanja (turoperatora)</t>
    </r>
  </si>
  <si>
    <r>
      <t>Datum osnivanja: 28.10</t>
    </r>
    <r>
      <rPr>
        <b/>
        <sz val="11"/>
        <color theme="1"/>
        <rFont val="Calibri"/>
        <family val="2"/>
        <charset val="238"/>
        <scheme val="minor"/>
      </rPr>
      <t>.2022.</t>
    </r>
  </si>
  <si>
    <t>31.12.2025.</t>
  </si>
  <si>
    <t>Temeljni kapital iznosi 2.654,46 €.</t>
  </si>
  <si>
    <t xml:space="preserve">Obveze za zajmove </t>
  </si>
  <si>
    <t>Pbveze prema dobavljačima iz inozemstva</t>
  </si>
  <si>
    <t xml:space="preserve">● Društvo je svoje poslovanje za period od 01.01.2025. do 31.12.2025. završilo dobitkom u iznosu od </t>
  </si>
  <si>
    <t>131.914,60 € (dobit nakon oporezivanja).</t>
  </si>
  <si>
    <t>Stjepan Gojsalić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</si>
</sst>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n_-;\-* #,##0.00\ _k_n_-;_-* &quot;-&quot;??\ _k_n_-;_-@_-"/>
    <numFmt numFmtId="165" formatCode="_-* #,##0.00\ [$€-41A]_-;\-* #,##0.00\ [$€-41A]_-;_-* &quot;-&quot;??\ [$€-41A]_-;_-@_-"/>
    <numFmt numFmtId="166" formatCode="_-* #,##0.00\ [$€-1]_-;\-* #,##0.00\ [$€-1]_-;_-* &quot;-&quot;??\ [$€-1]_-;_-@_-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u/>
      <sz val="11"/>
      <color theme="2" tint="-0.89999084444715716"/>
      <name val="Calibri"/>
      <family val="2"/>
      <charset val="238"/>
    </font>
    <font>
      <sz val="11"/>
      <color theme="2" tint="-0.89999084444715716"/>
      <name val="Calibri"/>
      <family val="2"/>
      <charset val="238"/>
      <scheme val="minor"/>
    </font>
    <font>
      <u/>
      <sz val="11"/>
      <color theme="2" tint="-0.89999084444715716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u/>
      <sz val="12"/>
      <color theme="1" tint="0.249977111117893"/>
      <name val="Calibri"/>
      <family val="2"/>
      <charset val="238"/>
      <scheme val="minor"/>
    </font>
    <font>
      <b/>
      <sz val="11"/>
      <color theme="1" tint="0.249977111117893"/>
      <name val="Calibri"/>
      <family val="2"/>
      <charset val="238"/>
      <scheme val="minor"/>
    </font>
    <font>
      <b/>
      <u/>
      <sz val="11"/>
      <color theme="2" tint="-0.89999084444715716"/>
      <name val="Calibri"/>
      <family val="2"/>
      <charset val="238"/>
      <scheme val="minor"/>
    </font>
    <font>
      <b/>
      <sz val="22"/>
      <color theme="4" tint="-0.249977111117893"/>
      <name val="Calibri"/>
      <family val="2"/>
      <charset val="238"/>
      <scheme val="minor"/>
    </font>
    <font>
      <b/>
      <sz val="20"/>
      <color theme="4" tint="-0.249977111117893"/>
      <name val="Calibri"/>
      <family val="2"/>
      <charset val="238"/>
      <scheme val="minor"/>
    </font>
    <font>
      <b/>
      <sz val="14"/>
      <color theme="1" tint="0.14999847407452621"/>
      <name val="Calibri"/>
      <family val="2"/>
      <charset val="238"/>
      <scheme val="minor"/>
    </font>
    <font>
      <sz val="14"/>
      <color theme="1" tint="0.14999847407452621"/>
      <name val="Calibri"/>
      <family val="2"/>
      <charset val="238"/>
      <scheme val="minor"/>
    </font>
    <font>
      <sz val="11"/>
      <color theme="1" tint="0.14999847407452621"/>
      <name val="Calibri"/>
      <family val="2"/>
      <charset val="238"/>
      <scheme val="minor"/>
    </font>
    <font>
      <b/>
      <i/>
      <sz val="11"/>
      <color rgb="FF59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0" fillId="0" borderId="2" xfId="0" applyBorder="1"/>
    <xf numFmtId="0" fontId="1" fillId="0" borderId="2" xfId="0" applyFont="1" applyBorder="1"/>
    <xf numFmtId="0" fontId="0" fillId="0" borderId="4" xfId="0" applyBorder="1"/>
    <xf numFmtId="0" fontId="0" fillId="0" borderId="5" xfId="0" applyBorder="1"/>
    <xf numFmtId="0" fontId="9" fillId="2" borderId="0" xfId="0" applyFont="1" applyFill="1"/>
    <xf numFmtId="0" fontId="5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10" fillId="0" borderId="0" xfId="0" applyFont="1"/>
    <xf numFmtId="165" fontId="0" fillId="0" borderId="0" xfId="0" applyNumberFormat="1"/>
    <xf numFmtId="0" fontId="8" fillId="3" borderId="0" xfId="0" applyFont="1" applyFill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/>
    <xf numFmtId="0" fontId="11" fillId="4" borderId="0" xfId="0" applyFont="1" applyFill="1"/>
    <xf numFmtId="0" fontId="12" fillId="4" borderId="0" xfId="0" applyFont="1" applyFill="1"/>
    <xf numFmtId="165" fontId="0" fillId="0" borderId="7" xfId="0" applyNumberFormat="1" applyBorder="1"/>
    <xf numFmtId="0" fontId="0" fillId="0" borderId="7" xfId="0" applyBorder="1"/>
    <xf numFmtId="165" fontId="0" fillId="0" borderId="7" xfId="1" applyNumberFormat="1" applyFont="1" applyBorder="1"/>
    <xf numFmtId="164" fontId="0" fillId="0" borderId="7" xfId="1" applyFont="1" applyBorder="1"/>
    <xf numFmtId="0" fontId="0" fillId="0" borderId="3" xfId="0" applyBorder="1"/>
    <xf numFmtId="165" fontId="1" fillId="5" borderId="6" xfId="0" applyNumberFormat="1" applyFont="1" applyFill="1" applyBorder="1"/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1" fillId="5" borderId="0" xfId="0" applyFont="1" applyFill="1"/>
    <xf numFmtId="164" fontId="0" fillId="0" borderId="0" xfId="1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Alignment="1">
      <alignment horizontal="center"/>
    </xf>
    <xf numFmtId="165" fontId="0" fillId="0" borderId="6" xfId="0" applyNumberFormat="1" applyBorder="1"/>
    <xf numFmtId="165" fontId="0" fillId="5" borderId="6" xfId="0" applyNumberFormat="1" applyFill="1" applyBorder="1"/>
    <xf numFmtId="165" fontId="1" fillId="5" borderId="6" xfId="1" applyNumberFormat="1" applyFont="1" applyFill="1" applyBorder="1"/>
    <xf numFmtId="166" fontId="13" fillId="2" borderId="0" xfId="0" applyNumberFormat="1" applyFont="1" applyFill="1"/>
    <xf numFmtId="164" fontId="0" fillId="0" borderId="0" xfId="1" applyFont="1" applyAlignment="1">
      <alignment horizontal="center"/>
    </xf>
    <xf numFmtId="0" fontId="7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165" fontId="1" fillId="5" borderId="9" xfId="1" applyNumberFormat="1" applyFont="1" applyFill="1" applyBorder="1" applyAlignment="1">
      <alignment horizontal="center"/>
    </xf>
    <xf numFmtId="165" fontId="1" fillId="5" borderId="6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" xfId="1" applyFont="1" applyBorder="1" applyAlignment="1">
      <alignment horizontal="center"/>
    </xf>
    <xf numFmtId="164" fontId="0" fillId="0" borderId="3" xfId="1" applyFont="1" applyBorder="1" applyAlignment="1">
      <alignment horizontal="center"/>
    </xf>
    <xf numFmtId="164" fontId="0" fillId="0" borderId="2" xfId="1" applyFont="1" applyBorder="1" applyAlignment="1">
      <alignment horizontal="center"/>
    </xf>
    <xf numFmtId="166" fontId="0" fillId="0" borderId="12" xfId="1" applyNumberFormat="1" applyFont="1" applyBorder="1" applyAlignment="1">
      <alignment horizontal="center"/>
    </xf>
    <xf numFmtId="166" fontId="0" fillId="0" borderId="13" xfId="1" applyNumberFormat="1" applyFont="1" applyBorder="1" applyAlignment="1">
      <alignment horizontal="center"/>
    </xf>
    <xf numFmtId="166" fontId="0" fillId="0" borderId="11" xfId="1" applyNumberFormat="1" applyFont="1" applyBorder="1" applyAlignment="1">
      <alignment horizontal="center"/>
    </xf>
    <xf numFmtId="166" fontId="0" fillId="0" borderId="8" xfId="1" applyNumberFormat="1" applyFont="1" applyBorder="1" applyAlignment="1">
      <alignment horizontal="center"/>
    </xf>
    <xf numFmtId="166" fontId="1" fillId="5" borderId="9" xfId="1" applyNumberFormat="1" applyFont="1" applyFill="1" applyBorder="1" applyAlignment="1">
      <alignment horizontal="center"/>
    </xf>
    <xf numFmtId="166" fontId="1" fillId="5" borderId="6" xfId="1" applyNumberFormat="1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2" xfId="0" applyNumberFormat="1" applyBorder="1" applyAlignment="1">
      <alignment horizontal="center"/>
    </xf>
    <xf numFmtId="164" fontId="0" fillId="0" borderId="0" xfId="1" applyFont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165" fontId="1" fillId="5" borderId="9" xfId="0" applyNumberFormat="1" applyFont="1" applyFill="1" applyBorder="1" applyAlignment="1">
      <alignment horizontal="center"/>
    </xf>
    <xf numFmtId="165" fontId="1" fillId="5" borderId="6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0" fillId="5" borderId="9" xfId="1" applyNumberFormat="1" applyFont="1" applyFill="1" applyBorder="1" applyAlignment="1">
      <alignment horizontal="center"/>
    </xf>
    <xf numFmtId="165" fontId="0" fillId="5" borderId="6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view="pageLayout" workbookViewId="0">
      <selection activeCell="G79" sqref="G79:H79"/>
    </sheetView>
  </sheetViews>
  <sheetFormatPr defaultRowHeight="15" x14ac:dyDescent="0.25"/>
  <cols>
    <col min="1" max="1" width="10.85546875" customWidth="1"/>
    <col min="3" max="3" width="12.85546875" customWidth="1"/>
    <col min="4" max="4" width="7.5703125" customWidth="1"/>
    <col min="5" max="5" width="6.140625" customWidth="1"/>
    <col min="6" max="6" width="16.28515625" customWidth="1"/>
    <col min="8" max="8" width="9.42578125" customWidth="1"/>
    <col min="9" max="9" width="5" customWidth="1"/>
  </cols>
  <sheetData>
    <row r="1" spans="1:9" ht="23.25" customHeight="1" x14ac:dyDescent="0.25"/>
    <row r="2" spans="1:9" ht="28.5" x14ac:dyDescent="0.45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3" spans="1:9" ht="26.25" x14ac:dyDescent="0.4">
      <c r="A3" s="72" t="s">
        <v>51</v>
      </c>
      <c r="B3" s="72"/>
      <c r="C3" s="72"/>
      <c r="D3" s="72"/>
      <c r="E3" s="72"/>
      <c r="F3" s="72"/>
      <c r="G3" s="72"/>
      <c r="H3" s="72"/>
      <c r="I3" s="72"/>
    </row>
    <row r="4" spans="1:9" ht="26.25" customHeight="1" x14ac:dyDescent="0.25"/>
    <row r="5" spans="1:9" ht="18.75" x14ac:dyDescent="0.3">
      <c r="A5" s="9" t="s">
        <v>1</v>
      </c>
      <c r="B5" s="9"/>
      <c r="C5" s="15" t="s">
        <v>52</v>
      </c>
      <c r="D5" s="15"/>
      <c r="E5" s="16"/>
      <c r="F5" s="17"/>
    </row>
    <row r="6" spans="1:9" ht="18.75" x14ac:dyDescent="0.3">
      <c r="A6" s="9" t="s">
        <v>2</v>
      </c>
      <c r="B6" s="9"/>
      <c r="C6" s="15" t="s">
        <v>53</v>
      </c>
      <c r="D6" s="15"/>
      <c r="E6" s="16"/>
      <c r="F6" s="17"/>
    </row>
    <row r="7" spans="1:9" ht="18.75" x14ac:dyDescent="0.3">
      <c r="A7" s="9" t="s">
        <v>3</v>
      </c>
      <c r="B7" s="9"/>
      <c r="C7" s="70">
        <v>14870003846</v>
      </c>
      <c r="D7" s="70"/>
      <c r="E7" s="70"/>
      <c r="F7" s="17"/>
    </row>
    <row r="8" spans="1:9" ht="12" customHeight="1" x14ac:dyDescent="0.25">
      <c r="C8" s="3"/>
    </row>
    <row r="9" spans="1:9" x14ac:dyDescent="0.25">
      <c r="A9" t="s">
        <v>44</v>
      </c>
    </row>
    <row r="10" spans="1:9" x14ac:dyDescent="0.25">
      <c r="A10" t="s">
        <v>4</v>
      </c>
      <c r="B10" t="s">
        <v>54</v>
      </c>
    </row>
    <row r="11" spans="1:9" x14ac:dyDescent="0.25">
      <c r="A11" t="s">
        <v>55</v>
      </c>
    </row>
    <row r="12" spans="1:9" ht="10.5" customHeight="1" x14ac:dyDescent="0.25"/>
    <row r="13" spans="1:9" x14ac:dyDescent="0.25">
      <c r="A13" t="s">
        <v>43</v>
      </c>
    </row>
    <row r="14" spans="1:9" x14ac:dyDescent="0.25">
      <c r="A14" t="s">
        <v>5</v>
      </c>
    </row>
    <row r="15" spans="1:9" x14ac:dyDescent="0.25">
      <c r="A15" t="s">
        <v>6</v>
      </c>
    </row>
    <row r="16" spans="1:9" x14ac:dyDescent="0.25">
      <c r="A16" t="s">
        <v>7</v>
      </c>
    </row>
    <row r="17" spans="1:5" x14ac:dyDescent="0.25">
      <c r="A17" t="s">
        <v>8</v>
      </c>
    </row>
    <row r="18" spans="1:5" ht="10.5" customHeight="1" x14ac:dyDescent="0.25"/>
    <row r="19" spans="1:5" x14ac:dyDescent="0.25">
      <c r="A19" t="s">
        <v>9</v>
      </c>
    </row>
    <row r="20" spans="1:5" x14ac:dyDescent="0.25">
      <c r="A20" t="s">
        <v>10</v>
      </c>
    </row>
    <row r="21" spans="1:5" x14ac:dyDescent="0.25">
      <c r="A21" t="s">
        <v>11</v>
      </c>
    </row>
    <row r="22" spans="1:5" x14ac:dyDescent="0.25">
      <c r="A22" t="s">
        <v>12</v>
      </c>
    </row>
    <row r="23" spans="1:5" x14ac:dyDescent="0.25">
      <c r="A23" t="s">
        <v>13</v>
      </c>
    </row>
    <row r="24" spans="1:5" x14ac:dyDescent="0.25">
      <c r="A24" t="s">
        <v>14</v>
      </c>
    </row>
    <row r="25" spans="1:5" ht="19.5" customHeight="1" x14ac:dyDescent="0.25"/>
    <row r="26" spans="1:5" x14ac:dyDescent="0.25">
      <c r="A26" s="12" t="s">
        <v>46</v>
      </c>
      <c r="B26" s="11"/>
      <c r="C26" s="11"/>
    </row>
    <row r="27" spans="1:5" ht="12" customHeight="1" x14ac:dyDescent="0.25">
      <c r="A27" s="1"/>
    </row>
    <row r="28" spans="1:5" ht="5.25" customHeight="1" x14ac:dyDescent="0.25">
      <c r="A28" s="1"/>
    </row>
    <row r="30" spans="1:5" ht="15.75" x14ac:dyDescent="0.25">
      <c r="A30" s="18" t="s">
        <v>15</v>
      </c>
      <c r="B30" s="18"/>
    </row>
    <row r="31" spans="1:5" x14ac:dyDescent="0.25">
      <c r="B31" s="53" t="s">
        <v>16</v>
      </c>
      <c r="C31" s="53"/>
      <c r="D31" s="53"/>
      <c r="E31" s="53"/>
    </row>
    <row r="33" spans="1:8" x14ac:dyDescent="0.25">
      <c r="A33" t="s">
        <v>21</v>
      </c>
    </row>
    <row r="34" spans="1:8" x14ac:dyDescent="0.25">
      <c r="A34" s="4" t="s">
        <v>17</v>
      </c>
      <c r="B34" s="4"/>
      <c r="C34" s="4"/>
      <c r="D34" s="66"/>
      <c r="E34" s="66"/>
      <c r="F34" s="26"/>
      <c r="G34" s="78" t="s">
        <v>56</v>
      </c>
      <c r="H34" s="79"/>
    </row>
    <row r="35" spans="1:8" x14ac:dyDescent="0.25">
      <c r="A35" t="s">
        <v>18</v>
      </c>
      <c r="D35" s="55"/>
      <c r="E35" s="55"/>
      <c r="F35" s="20">
        <v>0</v>
      </c>
      <c r="G35" s="60">
        <v>779982.09</v>
      </c>
      <c r="H35" s="61"/>
    </row>
    <row r="36" spans="1:8" x14ac:dyDescent="0.25">
      <c r="A36" t="s">
        <v>19</v>
      </c>
      <c r="D36" s="55"/>
      <c r="E36" s="55"/>
      <c r="F36" s="20"/>
      <c r="G36" s="60"/>
      <c r="H36" s="61"/>
    </row>
    <row r="37" spans="1:8" x14ac:dyDescent="0.25">
      <c r="A37" t="s">
        <v>47</v>
      </c>
      <c r="D37" s="10"/>
      <c r="E37" s="10"/>
      <c r="F37" s="20"/>
      <c r="G37" s="60">
        <v>0</v>
      </c>
      <c r="H37" s="61"/>
    </row>
    <row r="38" spans="1:8" x14ac:dyDescent="0.25">
      <c r="A38" t="s">
        <v>48</v>
      </c>
      <c r="D38" s="10"/>
      <c r="E38" s="10"/>
      <c r="F38" s="20">
        <v>0</v>
      </c>
      <c r="G38" s="60">
        <v>0</v>
      </c>
      <c r="H38" s="61"/>
    </row>
    <row r="39" spans="1:8" x14ac:dyDescent="0.25">
      <c r="A39" t="s">
        <v>45</v>
      </c>
      <c r="D39" s="10"/>
      <c r="E39" s="10"/>
      <c r="F39" s="20"/>
      <c r="G39" s="68">
        <v>223512.1</v>
      </c>
      <c r="H39" s="69"/>
    </row>
    <row r="40" spans="1:8" x14ac:dyDescent="0.25">
      <c r="A40" s="5" t="s">
        <v>20</v>
      </c>
      <c r="B40" s="4"/>
      <c r="C40" s="4"/>
      <c r="D40" s="43"/>
      <c r="E40" s="43"/>
      <c r="F40" s="25"/>
      <c r="G40" s="41">
        <f>SUM(G35:H39)</f>
        <v>1003494.19</v>
      </c>
      <c r="H40" s="42"/>
    </row>
    <row r="41" spans="1:8" x14ac:dyDescent="0.25">
      <c r="G41" s="13"/>
      <c r="H41" s="13"/>
    </row>
    <row r="42" spans="1:8" x14ac:dyDescent="0.25">
      <c r="B42" s="53" t="s">
        <v>22</v>
      </c>
      <c r="C42" s="53"/>
      <c r="D42" s="53"/>
      <c r="E42" s="53"/>
    </row>
    <row r="43" spans="1:8" x14ac:dyDescent="0.25">
      <c r="A43" t="s">
        <v>23</v>
      </c>
      <c r="F43" s="24"/>
    </row>
    <row r="44" spans="1:8" x14ac:dyDescent="0.25">
      <c r="A44" s="4" t="s">
        <v>17</v>
      </c>
      <c r="B44" s="4"/>
      <c r="C44" s="4"/>
      <c r="D44" s="66"/>
      <c r="E44" s="66"/>
      <c r="F44" s="27"/>
      <c r="G44" s="78" t="s">
        <v>56</v>
      </c>
      <c r="H44" s="79"/>
    </row>
    <row r="45" spans="1:8" x14ac:dyDescent="0.25">
      <c r="A45" t="s">
        <v>24</v>
      </c>
      <c r="D45" s="44"/>
      <c r="E45" s="44"/>
      <c r="F45" s="20"/>
      <c r="G45" s="58">
        <v>0</v>
      </c>
      <c r="H45" s="59"/>
    </row>
    <row r="46" spans="1:8" x14ac:dyDescent="0.25">
      <c r="A46" t="s">
        <v>25</v>
      </c>
      <c r="D46" s="45"/>
      <c r="E46" s="45"/>
      <c r="F46" s="21"/>
      <c r="G46" s="68">
        <v>0</v>
      </c>
      <c r="H46" s="69"/>
    </row>
    <row r="47" spans="1:8" x14ac:dyDescent="0.25">
      <c r="A47" s="5" t="s">
        <v>20</v>
      </c>
      <c r="B47" s="4"/>
      <c r="C47" s="4"/>
      <c r="D47" s="46"/>
      <c r="E47" s="46"/>
      <c r="F47" s="25"/>
      <c r="G47" s="64">
        <f>SUM(G45:H46)</f>
        <v>0</v>
      </c>
      <c r="H47" s="65"/>
    </row>
    <row r="49" spans="1:8" x14ac:dyDescent="0.25">
      <c r="B49" s="53" t="s">
        <v>26</v>
      </c>
      <c r="C49" s="53"/>
      <c r="D49" s="53"/>
      <c r="E49" s="2"/>
    </row>
    <row r="50" spans="1:8" x14ac:dyDescent="0.25">
      <c r="A50" s="28" t="s">
        <v>57</v>
      </c>
      <c r="B50" s="28"/>
      <c r="C50" s="28"/>
    </row>
    <row r="51" spans="1:8" x14ac:dyDescent="0.25">
      <c r="A51" s="11"/>
      <c r="B51" s="11"/>
      <c r="C51" s="11"/>
    </row>
    <row r="52" spans="1:8" x14ac:dyDescent="0.25">
      <c r="B52" s="53" t="s">
        <v>27</v>
      </c>
      <c r="C52" s="53"/>
      <c r="D52" s="53"/>
      <c r="E52" s="53"/>
    </row>
    <row r="53" spans="1:8" x14ac:dyDescent="0.25">
      <c r="A53" s="4" t="s">
        <v>17</v>
      </c>
      <c r="B53" s="4"/>
      <c r="C53" s="4"/>
      <c r="D53" s="66"/>
      <c r="E53" s="66"/>
      <c r="F53" s="26"/>
      <c r="G53" s="78" t="s">
        <v>56</v>
      </c>
      <c r="H53" s="79"/>
    </row>
    <row r="54" spans="1:8" x14ac:dyDescent="0.25">
      <c r="A54" t="s">
        <v>58</v>
      </c>
      <c r="D54" s="67"/>
      <c r="E54" s="67"/>
      <c r="F54" s="20"/>
      <c r="G54" s="58">
        <v>41705.519999999997</v>
      </c>
      <c r="H54" s="59"/>
    </row>
    <row r="55" spans="1:8" x14ac:dyDescent="0.25">
      <c r="A55" t="s">
        <v>28</v>
      </c>
      <c r="D55" s="57"/>
      <c r="E55" s="57"/>
      <c r="F55" s="20"/>
      <c r="G55" s="39">
        <v>519544.38</v>
      </c>
      <c r="H55" s="40"/>
    </row>
    <row r="56" spans="1:8" x14ac:dyDescent="0.25">
      <c r="A56" t="s">
        <v>59</v>
      </c>
      <c r="D56" s="57"/>
      <c r="E56" s="57"/>
      <c r="F56" s="20"/>
      <c r="G56" s="60">
        <v>49787.476000000002</v>
      </c>
      <c r="H56" s="61"/>
    </row>
    <row r="57" spans="1:8" x14ac:dyDescent="0.25">
      <c r="A57" t="s">
        <v>29</v>
      </c>
      <c r="D57" s="36"/>
      <c r="E57" s="36"/>
      <c r="F57" s="20"/>
      <c r="G57" s="60">
        <v>4473.37</v>
      </c>
      <c r="H57" s="61"/>
    </row>
    <row r="58" spans="1:8" x14ac:dyDescent="0.25">
      <c r="A58" t="s">
        <v>30</v>
      </c>
      <c r="D58" s="57"/>
      <c r="E58" s="57"/>
      <c r="F58" s="20"/>
      <c r="G58" s="60">
        <v>183104.87</v>
      </c>
      <c r="H58" s="61"/>
    </row>
    <row r="59" spans="1:8" x14ac:dyDescent="0.25">
      <c r="A59" t="s">
        <v>31</v>
      </c>
      <c r="D59" s="45"/>
      <c r="E59" s="45"/>
      <c r="F59" s="20"/>
      <c r="G59" s="62">
        <v>347.89</v>
      </c>
      <c r="H59" s="63"/>
    </row>
    <row r="60" spans="1:8" x14ac:dyDescent="0.25">
      <c r="A60" s="5" t="s">
        <v>20</v>
      </c>
      <c r="B60" s="4"/>
      <c r="C60" s="4"/>
      <c r="D60" s="46"/>
      <c r="E60" s="46"/>
      <c r="F60" s="25"/>
      <c r="G60" s="64">
        <f>SUM(G54:H59)</f>
        <v>798963.50600000005</v>
      </c>
      <c r="H60" s="65"/>
    </row>
    <row r="61" spans="1:8" x14ac:dyDescent="0.25">
      <c r="A61" s="11"/>
      <c r="D61" s="29"/>
      <c r="E61" s="29"/>
      <c r="F61" s="30"/>
      <c r="G61" s="31"/>
      <c r="H61" s="31"/>
    </row>
    <row r="62" spans="1:8" x14ac:dyDescent="0.25">
      <c r="B62" s="53" t="s">
        <v>49</v>
      </c>
      <c r="C62" s="53"/>
      <c r="D62" s="53"/>
      <c r="E62" s="53"/>
    </row>
    <row r="63" spans="1:8" x14ac:dyDescent="0.25">
      <c r="A63" s="4" t="s">
        <v>17</v>
      </c>
      <c r="B63" s="4"/>
      <c r="C63" s="4"/>
      <c r="D63" s="66"/>
      <c r="E63" s="66"/>
      <c r="F63" s="26"/>
      <c r="G63" s="78" t="s">
        <v>56</v>
      </c>
      <c r="H63" s="79"/>
    </row>
    <row r="64" spans="1:8" x14ac:dyDescent="0.25">
      <c r="A64" s="4" t="s">
        <v>50</v>
      </c>
      <c r="B64" s="4"/>
      <c r="C64" s="4"/>
      <c r="D64" s="43"/>
      <c r="E64" s="43"/>
      <c r="F64" s="32">
        <v>0</v>
      </c>
      <c r="G64" s="76"/>
      <c r="H64" s="77"/>
    </row>
    <row r="65" spans="1:8" x14ac:dyDescent="0.25">
      <c r="A65" s="4" t="s">
        <v>20</v>
      </c>
      <c r="B65" s="4"/>
      <c r="C65" s="4"/>
      <c r="D65" s="46"/>
      <c r="E65" s="46"/>
      <c r="F65" s="33"/>
      <c r="G65" s="73">
        <f>SUM(G64)</f>
        <v>0</v>
      </c>
      <c r="H65" s="74"/>
    </row>
    <row r="66" spans="1:8" x14ac:dyDescent="0.25">
      <c r="D66" s="57"/>
      <c r="E66" s="57"/>
      <c r="F66" s="13"/>
      <c r="G66" s="75"/>
      <c r="H66" s="75"/>
    </row>
    <row r="68" spans="1:8" x14ac:dyDescent="0.25">
      <c r="A68" s="19" t="s">
        <v>32</v>
      </c>
      <c r="B68" s="19"/>
      <c r="C68" s="19"/>
    </row>
    <row r="69" spans="1:8" x14ac:dyDescent="0.25">
      <c r="B69" s="53" t="s">
        <v>33</v>
      </c>
      <c r="C69" s="53"/>
      <c r="D69" s="53"/>
    </row>
    <row r="70" spans="1:8" x14ac:dyDescent="0.25">
      <c r="A70" t="s">
        <v>34</v>
      </c>
    </row>
    <row r="71" spans="1:8" x14ac:dyDescent="0.25">
      <c r="A71" s="4" t="s">
        <v>17</v>
      </c>
      <c r="B71" s="4"/>
      <c r="C71" s="4"/>
      <c r="D71" s="43"/>
      <c r="E71" s="43"/>
      <c r="F71" s="26"/>
      <c r="G71" s="78" t="s">
        <v>56</v>
      </c>
      <c r="H71" s="79"/>
    </row>
    <row r="72" spans="1:8" x14ac:dyDescent="0.25">
      <c r="A72" t="s">
        <v>35</v>
      </c>
      <c r="D72" s="54"/>
      <c r="E72" s="55"/>
      <c r="F72" s="20"/>
      <c r="G72" s="39">
        <v>707909.8</v>
      </c>
      <c r="H72" s="40"/>
    </row>
    <row r="73" spans="1:8" x14ac:dyDescent="0.25">
      <c r="A73" t="s">
        <v>36</v>
      </c>
      <c r="D73" s="55"/>
      <c r="E73" s="55"/>
      <c r="F73" s="20"/>
      <c r="G73" s="39">
        <v>0</v>
      </c>
      <c r="H73" s="40"/>
    </row>
    <row r="74" spans="1:8" x14ac:dyDescent="0.25">
      <c r="A74" t="s">
        <v>37</v>
      </c>
      <c r="D74" s="55"/>
      <c r="E74" s="55"/>
      <c r="F74" s="20"/>
      <c r="G74" s="39">
        <v>0</v>
      </c>
      <c r="H74" s="40"/>
    </row>
    <row r="75" spans="1:8" x14ac:dyDescent="0.25">
      <c r="A75" s="5" t="s">
        <v>20</v>
      </c>
      <c r="B75" s="4"/>
      <c r="C75" s="4"/>
      <c r="D75" s="56"/>
      <c r="E75" s="43"/>
      <c r="F75" s="25"/>
      <c r="G75" s="41">
        <f>SUM(G72:H74)</f>
        <v>707909.8</v>
      </c>
      <c r="H75" s="42"/>
    </row>
    <row r="77" spans="1:8" x14ac:dyDescent="0.25">
      <c r="B77" s="53" t="s">
        <v>38</v>
      </c>
      <c r="C77" s="53"/>
      <c r="D77" s="53"/>
    </row>
    <row r="78" spans="1:8" x14ac:dyDescent="0.25">
      <c r="A78" t="s">
        <v>39</v>
      </c>
    </row>
    <row r="79" spans="1:8" x14ac:dyDescent="0.25">
      <c r="A79" s="4" t="s">
        <v>17</v>
      </c>
      <c r="B79" s="4"/>
      <c r="C79" s="4"/>
      <c r="D79" s="43"/>
      <c r="E79" s="43"/>
      <c r="F79" s="26"/>
      <c r="G79" s="78" t="s">
        <v>56</v>
      </c>
      <c r="H79" s="79"/>
    </row>
    <row r="80" spans="1:8" x14ac:dyDescent="0.25">
      <c r="A80" t="s">
        <v>40</v>
      </c>
      <c r="D80" s="44"/>
      <c r="E80" s="44"/>
      <c r="F80" s="22"/>
      <c r="G80" s="47">
        <v>561337.80000000005</v>
      </c>
      <c r="H80" s="48"/>
    </row>
    <row r="81" spans="1:10" x14ac:dyDescent="0.25">
      <c r="A81" t="s">
        <v>41</v>
      </c>
      <c r="D81" s="45"/>
      <c r="E81" s="45"/>
      <c r="F81" s="23">
        <v>0</v>
      </c>
      <c r="G81" s="49">
        <v>0</v>
      </c>
      <c r="H81" s="50"/>
    </row>
    <row r="82" spans="1:10" x14ac:dyDescent="0.25">
      <c r="A82" s="5" t="s">
        <v>20</v>
      </c>
      <c r="B82" s="4"/>
      <c r="C82" s="4"/>
      <c r="D82" s="46"/>
      <c r="E82" s="46"/>
      <c r="F82" s="34"/>
      <c r="G82" s="51">
        <f>SUM(G80:H81)</f>
        <v>561337.80000000005</v>
      </c>
      <c r="H82" s="52"/>
    </row>
    <row r="86" spans="1:10" x14ac:dyDescent="0.25">
      <c r="A86" s="37" t="s">
        <v>60</v>
      </c>
      <c r="B86" s="37"/>
      <c r="C86" s="37"/>
      <c r="D86" s="37"/>
      <c r="E86" s="37"/>
      <c r="F86" s="37"/>
      <c r="G86" s="37"/>
      <c r="H86" s="37"/>
      <c r="I86" s="37"/>
      <c r="J86" s="14"/>
    </row>
    <row r="87" spans="1:10" x14ac:dyDescent="0.25">
      <c r="A87" s="35" t="s">
        <v>61</v>
      </c>
      <c r="B87" s="35"/>
      <c r="C87" s="8"/>
      <c r="D87" s="8"/>
      <c r="E87" s="8"/>
      <c r="F87" s="8"/>
      <c r="G87" s="8"/>
      <c r="H87" s="8"/>
      <c r="I87" s="8"/>
      <c r="J87" s="14"/>
    </row>
    <row r="91" spans="1:10" x14ac:dyDescent="0.25">
      <c r="F91" s="38" t="s">
        <v>42</v>
      </c>
      <c r="G91" s="38"/>
      <c r="H91" s="38"/>
      <c r="I91" s="38"/>
    </row>
    <row r="92" spans="1:10" x14ac:dyDescent="0.25">
      <c r="F92" s="38" t="s">
        <v>62</v>
      </c>
      <c r="G92" s="38"/>
      <c r="H92" s="38"/>
      <c r="I92" s="38"/>
    </row>
    <row r="94" spans="1:10" x14ac:dyDescent="0.25">
      <c r="I94" s="7"/>
    </row>
    <row r="95" spans="1:10" x14ac:dyDescent="0.25">
      <c r="F95" s="6"/>
      <c r="G95" s="6"/>
      <c r="H95" s="6"/>
    </row>
  </sheetData>
  <mergeCells count="73">
    <mergeCell ref="D65:E65"/>
    <mergeCell ref="G65:H65"/>
    <mergeCell ref="D66:E66"/>
    <mergeCell ref="G66:H66"/>
    <mergeCell ref="B62:E62"/>
    <mergeCell ref="D63:E63"/>
    <mergeCell ref="G63:H63"/>
    <mergeCell ref="D64:E64"/>
    <mergeCell ref="G64:H64"/>
    <mergeCell ref="C7:E7"/>
    <mergeCell ref="B31:E31"/>
    <mergeCell ref="B42:E42"/>
    <mergeCell ref="A2:I2"/>
    <mergeCell ref="A3:I3"/>
    <mergeCell ref="G39:H39"/>
    <mergeCell ref="D34:E34"/>
    <mergeCell ref="G34:H34"/>
    <mergeCell ref="D35:E35"/>
    <mergeCell ref="D36:E36"/>
    <mergeCell ref="D40:E40"/>
    <mergeCell ref="G35:H35"/>
    <mergeCell ref="G36:H36"/>
    <mergeCell ref="G40:H40"/>
    <mergeCell ref="G37:H37"/>
    <mergeCell ref="G38:H38"/>
    <mergeCell ref="D44:E44"/>
    <mergeCell ref="G44:H44"/>
    <mergeCell ref="D45:E45"/>
    <mergeCell ref="D46:E46"/>
    <mergeCell ref="D47:E47"/>
    <mergeCell ref="G45:H45"/>
    <mergeCell ref="G46:H46"/>
    <mergeCell ref="G47:H47"/>
    <mergeCell ref="B52:E52"/>
    <mergeCell ref="D53:E53"/>
    <mergeCell ref="G53:H53"/>
    <mergeCell ref="D54:E54"/>
    <mergeCell ref="B49:D49"/>
    <mergeCell ref="D55:E55"/>
    <mergeCell ref="D58:E58"/>
    <mergeCell ref="D59:E59"/>
    <mergeCell ref="D60:E60"/>
    <mergeCell ref="G54:H54"/>
    <mergeCell ref="G55:H55"/>
    <mergeCell ref="G56:H56"/>
    <mergeCell ref="G58:H58"/>
    <mergeCell ref="G59:H59"/>
    <mergeCell ref="G60:H60"/>
    <mergeCell ref="D56:E56"/>
    <mergeCell ref="G57:H57"/>
    <mergeCell ref="B69:D69"/>
    <mergeCell ref="B77:D77"/>
    <mergeCell ref="D71:E71"/>
    <mergeCell ref="G71:H71"/>
    <mergeCell ref="D72:E72"/>
    <mergeCell ref="D73:E73"/>
    <mergeCell ref="D74:E74"/>
    <mergeCell ref="D75:E75"/>
    <mergeCell ref="G72:H72"/>
    <mergeCell ref="G73:H73"/>
    <mergeCell ref="A86:I86"/>
    <mergeCell ref="F92:I92"/>
    <mergeCell ref="G74:H74"/>
    <mergeCell ref="G75:H75"/>
    <mergeCell ref="D79:E79"/>
    <mergeCell ref="G79:H79"/>
    <mergeCell ref="D80:E80"/>
    <mergeCell ref="D81:E81"/>
    <mergeCell ref="D82:E82"/>
    <mergeCell ref="G80:H80"/>
    <mergeCell ref="G81:H81"/>
    <mergeCell ref="G82:H82"/>
    <mergeCell ref="F91:I91"/>
  </mergeCells>
  <pageMargins left="0.70866141732283472" right="0.51181102362204722" top="0.59055118110236227" bottom="0.74803149606299213" header="0.31496062992125984" footer="0.31496062992125984"/>
  <pageSetup paperSize="9" orientation="portrait" r:id="rId1"/>
  <headerFooter differentOddEven="1">
    <oddHeader>&amp;C&amp;"-,Bold Italic"BILJEŠKE</oddHeader>
    <evenHeader>&amp;C&amp;"Bahnschrift,Bold"&amp;K00-023BILJEŠKE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spalatumlibri@gmail.com</dc:creator>
  <cp:lastModifiedBy>KNJIGOVODSTVO</cp:lastModifiedBy>
  <cp:lastPrinted>2026-03-12T11:47:53Z</cp:lastPrinted>
  <dcterms:created xsi:type="dcterms:W3CDTF">2020-05-25T14:07:35Z</dcterms:created>
  <dcterms:modified xsi:type="dcterms:W3CDTF">2026-03-12T11:47:59Z</dcterms:modified>
</cp:coreProperties>
</file>